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Лист1!$A$1:$F$123</definedName>
  </definedNames>
  <calcPr calcId="124519"/>
</workbook>
</file>

<file path=xl/calcChain.xml><?xml version="1.0" encoding="utf-8"?>
<calcChain xmlns="http://schemas.openxmlformats.org/spreadsheetml/2006/main">
  <c r="D96" i="1"/>
  <c r="F96"/>
  <c r="E100"/>
  <c r="C100" s="1"/>
  <c r="E99"/>
  <c r="C99" s="1"/>
  <c r="E96" l="1"/>
  <c r="D103"/>
  <c r="C113"/>
  <c r="C74" l="1"/>
  <c r="C43"/>
  <c r="C35"/>
  <c r="C97" l="1"/>
  <c r="C109" l="1"/>
  <c r="D34" l="1"/>
  <c r="F103" l="1"/>
  <c r="C104"/>
  <c r="C107" l="1"/>
  <c r="F87" l="1"/>
  <c r="D94"/>
  <c r="D19"/>
  <c r="E111" l="1"/>
  <c r="E103" s="1"/>
  <c r="E59" l="1"/>
  <c r="F59"/>
  <c r="D59"/>
  <c r="C62"/>
  <c r="D22"/>
  <c r="D21" s="1"/>
  <c r="C24"/>
  <c r="F76" l="1"/>
  <c r="E76"/>
  <c r="D76"/>
  <c r="D14"/>
  <c r="C18"/>
  <c r="C17" l="1"/>
  <c r="C112"/>
  <c r="C105" l="1"/>
  <c r="C102" l="1"/>
  <c r="D101"/>
  <c r="C101" s="1"/>
  <c r="C110" l="1"/>
  <c r="C116"/>
  <c r="C108"/>
  <c r="C106"/>
  <c r="E115"/>
  <c r="C115" s="1"/>
  <c r="C111" l="1"/>
  <c r="F114"/>
  <c r="E114"/>
  <c r="D114"/>
  <c r="C114" l="1"/>
  <c r="C98"/>
  <c r="D93"/>
  <c r="D46"/>
  <c r="C96" l="1"/>
  <c r="E79"/>
  <c r="C82"/>
  <c r="D30" l="1"/>
  <c r="C31" l="1"/>
  <c r="D26" l="1"/>
  <c r="D28"/>
  <c r="D25" l="1"/>
  <c r="C30"/>
  <c r="C32"/>
  <c r="C103" l="1"/>
  <c r="C95" l="1"/>
  <c r="F94"/>
  <c r="F93" s="1"/>
  <c r="F92" s="1"/>
  <c r="E94"/>
  <c r="E93" s="1"/>
  <c r="D89"/>
  <c r="D88" s="1"/>
  <c r="E86"/>
  <c r="F86"/>
  <c r="D86"/>
  <c r="C84"/>
  <c r="F83"/>
  <c r="E83"/>
  <c r="E78" s="1"/>
  <c r="D83"/>
  <c r="C81"/>
  <c r="C80"/>
  <c r="F79"/>
  <c r="D79"/>
  <c r="C77"/>
  <c r="F75"/>
  <c r="D75"/>
  <c r="C73"/>
  <c r="C72"/>
  <c r="F71"/>
  <c r="E71"/>
  <c r="D71"/>
  <c r="C70"/>
  <c r="F69"/>
  <c r="E69"/>
  <c r="C68"/>
  <c r="C67"/>
  <c r="C66"/>
  <c r="C65"/>
  <c r="F64"/>
  <c r="E64"/>
  <c r="C61"/>
  <c r="C60"/>
  <c r="E56"/>
  <c r="C58"/>
  <c r="C54"/>
  <c r="C53"/>
  <c r="C52"/>
  <c r="F51"/>
  <c r="F50" s="1"/>
  <c r="E51"/>
  <c r="D51"/>
  <c r="D50" s="1"/>
  <c r="C49"/>
  <c r="C48"/>
  <c r="C47"/>
  <c r="F46"/>
  <c r="E46"/>
  <c r="C45"/>
  <c r="F44"/>
  <c r="E44"/>
  <c r="D44"/>
  <c r="C42"/>
  <c r="C41"/>
  <c r="C40"/>
  <c r="C39"/>
  <c r="C38"/>
  <c r="C37"/>
  <c r="C36"/>
  <c r="F34"/>
  <c r="E34"/>
  <c r="C29"/>
  <c r="C27"/>
  <c r="F25"/>
  <c r="F22" s="1"/>
  <c r="F21" s="1"/>
  <c r="E25"/>
  <c r="C23"/>
  <c r="C20"/>
  <c r="F19"/>
  <c r="E19"/>
  <c r="C19" s="1"/>
  <c r="C16"/>
  <c r="C15"/>
  <c r="F14"/>
  <c r="E14"/>
  <c r="D92" l="1"/>
  <c r="E92"/>
  <c r="E63"/>
  <c r="F33"/>
  <c r="E33"/>
  <c r="E22"/>
  <c r="E21" s="1"/>
  <c r="C25"/>
  <c r="F63"/>
  <c r="C59"/>
  <c r="F78"/>
  <c r="F56"/>
  <c r="E13"/>
  <c r="F13"/>
  <c r="C51"/>
  <c r="C83"/>
  <c r="C46"/>
  <c r="C44"/>
  <c r="E50"/>
  <c r="C50" s="1"/>
  <c r="D57"/>
  <c r="C57" s="1"/>
  <c r="D85"/>
  <c r="C26"/>
  <c r="D78"/>
  <c r="C94"/>
  <c r="C86"/>
  <c r="D69"/>
  <c r="C69" s="1"/>
  <c r="C71"/>
  <c r="C87"/>
  <c r="C79"/>
  <c r="D64"/>
  <c r="E75"/>
  <c r="D63" l="1"/>
  <c r="C22"/>
  <c r="F12"/>
  <c r="D56"/>
  <c r="C56" s="1"/>
  <c r="F55"/>
  <c r="C78"/>
  <c r="E55"/>
  <c r="C28"/>
  <c r="E12"/>
  <c r="C21"/>
  <c r="C14"/>
  <c r="D13"/>
  <c r="C34"/>
  <c r="D33"/>
  <c r="C33" s="1"/>
  <c r="C75"/>
  <c r="C64"/>
  <c r="C76"/>
  <c r="C13" l="1"/>
  <c r="D12"/>
  <c r="C12" s="1"/>
  <c r="C92"/>
  <c r="C93"/>
  <c r="C63"/>
  <c r="D55"/>
  <c r="C55" l="1"/>
  <c r="D91"/>
  <c r="D117"/>
  <c r="C90"/>
  <c r="E89"/>
  <c r="C89" s="1"/>
  <c r="F90"/>
  <c r="F89" s="1"/>
  <c r="F88" s="1"/>
  <c r="F85" s="1"/>
  <c r="F91" l="1"/>
  <c r="F117"/>
  <c r="E88"/>
  <c r="E85" l="1"/>
  <c r="C88"/>
  <c r="C85" l="1"/>
  <c r="E117"/>
  <c r="C117" s="1"/>
  <c r="E91"/>
  <c r="C91" s="1"/>
</calcChain>
</file>

<file path=xl/sharedStrings.xml><?xml version="1.0" encoding="utf-8"?>
<sst xmlns="http://schemas.openxmlformats.org/spreadsheetml/2006/main" count="177" uniqueCount="174">
  <si>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</si>
  <si>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</si>
  <si>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</si>
  <si>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</si>
  <si>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</si>
  <si>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</si>
  <si>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</si>
  <si>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</si>
  <si>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</si>
  <si>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</si>
  <si>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</si>
  <si>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</si>
  <si>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</si>
  <si>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</si>
  <si>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</si>
  <si>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</si>
  <si>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</si>
  <si>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</si>
  <si>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</si>
  <si>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</si>
  <si>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</si>
  <si>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</si>
  <si>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</si>
  <si>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</si>
  <si>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</si>
  <si>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</si>
  <si>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</si>
  <si>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</si>
  <si>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</si>
  <si>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</si>
  <si>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</si>
  <si>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</si>
  <si>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</si>
  <si>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</si>
  <si>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</si>
  <si>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</si>
  <si>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</si>
  <si>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</si>
  <si>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</si>
  <si>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</si>
  <si>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</si>
  <si>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</si>
  <si>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</si>
  <si>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</si>
  <si>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</si>
  <si>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</si>
  <si>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</si>
  <si>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</si>
  <si>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</si>
  <si>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</si>
  <si>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</si>
  <si>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</si>
  <si>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</si>
  <si>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</si>
  <si>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</si>
  <si>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</si>
  <si>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</si>
  <si>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</si>
  <si>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</si>
  <si>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</si>
  <si>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</si>
  <si>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</si>
  <si>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</si>
  <si>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</si>
  <si>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</si>
  <si>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</si>
  <si>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</si>
  <si>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</si>
  <si>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</si>
  <si>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</si>
  <si>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</si>
  <si>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</si>
  <si>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</si>
  <si>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</si>
  <si>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</si>
  <si>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</si>
  <si>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</si>
  <si>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</si>
  <si>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</si>
  <si>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</si>
  <si>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</si>
  <si>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</si>
  <si>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</si>
  <si>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</si>
  <si>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</si>
  <si>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</si>
  <si>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</si>
  <si>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</si>
  <si>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</si>
  <si>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</si>
  <si>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</si>
  <si>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</si>
  <si>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</si>
  <si>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</si>
  <si>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</si>
  <si>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</si>
  <si>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</si>
  <si>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</si>
  <si>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</si>
  <si>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</si>
  <si>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</si>
  <si>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</si>
  <si>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</si>
  <si>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</si>
  <si>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</si>
  <si>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</si>
  <si>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</si>
  <si>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</si>
  <si>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</si>
  <si>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</si>
  <si>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</si>
  <si>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</si>
  <si>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</si>
  <si>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</si>
  <si>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</si>
  <si>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</si>
  <si>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</si>
  <si>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</si>
  <si>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</si>
  <si>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</si>
  <si>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</si>
  <si>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</si>
  <si>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</si>
  <si>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</si>
  <si>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</si>
  <si>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</si>
  <si>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</si>
  <si>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</si>
  <si>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</si>
  <si>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</si>
  <si>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</si>
  <si>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</si>
  <si>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</si>
  <si>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</si>
  <si>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</si>
  <si>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</si>
  <si>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</si>
  <si>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</si>
  <si>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</si>
  <si>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</si>
  <si>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</si>
  <si>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</si>
  <si>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</si>
  <si>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</si>
  <si>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</si>
  <si>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</si>
  <si>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</si>
  <si>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</si>
  <si>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</si>
  <si>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</si>
  <si>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</si>
  <si>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</si>
  <si>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</si>
  <si>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</si>
  <si>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</si>
  <si>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</si>
  <si>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</si>
  <si>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</si>
  <si>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</si>
  <si>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</si>
  <si>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</si>
  <si>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</si>
  <si>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</si>
  <si>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</si>
  <si>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</si>
  <si>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</si>
  <si>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</si>
  <si>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</si>
  <si>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 xml:space="preserve"> до доходів бюджету міської територіальної громади на 2025 рік </t>
  </si>
  <si>
    <t>Керуюча справами виконавчого комітету</t>
  </si>
  <si>
    <t>Валентина СТЕПЮК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</si>
  <si>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</si>
  <si>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</si>
  <si>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     02.04.2025 № 378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</si>
</sst>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6"/>
  <sheetViews>
    <sheetView showZeros="0" tabSelected="1" zoomScale="60" zoomScaleNormal="60" workbookViewId="0">
      <selection activeCell="H10" sqref="H10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2" t="s">
        <v>9</v>
      </c>
      <c r="F1" s="42"/>
      <c r="G1" s="42"/>
      <c r="H1" s="55"/>
      <c r="I1" s="55"/>
      <c r="J1" s="55"/>
    </row>
    <row r="2" spans="1:22" ht="24.75" customHeight="1">
      <c r="D2" s="3"/>
      <c r="E2" s="42" t="s">
        <v>166</v>
      </c>
      <c r="F2" s="42"/>
      <c r="G2" s="42"/>
      <c r="H2" s="2"/>
      <c r="I2" s="2"/>
    </row>
    <row r="3" spans="1:22" ht="24.75" customHeight="1">
      <c r="D3" s="2"/>
      <c r="E3" s="43" t="s">
        <v>173</v>
      </c>
      <c r="F3" s="43"/>
      <c r="G3" s="43"/>
      <c r="H3" s="2"/>
      <c r="I3" s="2"/>
    </row>
    <row r="4" spans="1:22" ht="24" customHeight="1">
      <c r="A4" s="56" t="s">
        <v>167</v>
      </c>
      <c r="B4" s="56"/>
      <c r="C4" s="56"/>
      <c r="D4" s="56"/>
      <c r="E4" s="56"/>
      <c r="F4" s="56"/>
    </row>
    <row r="5" spans="1:22" s="35" customFormat="1" ht="33.6" customHeight="1">
      <c r="A5" s="56" t="s">
        <v>168</v>
      </c>
      <c r="B5" s="56"/>
      <c r="C5" s="56"/>
      <c r="D5" s="56"/>
      <c r="E5" s="56"/>
      <c r="F5" s="56"/>
    </row>
    <row r="6" spans="1:22">
      <c r="A6" s="4" t="s">
        <v>137</v>
      </c>
      <c r="B6" s="40"/>
      <c r="C6" s="40"/>
      <c r="D6" s="40"/>
      <c r="E6" s="40"/>
      <c r="F6" s="40"/>
    </row>
    <row r="7" spans="1:22">
      <c r="A7" s="5" t="s">
        <v>68</v>
      </c>
      <c r="B7" s="40"/>
      <c r="C7" s="40"/>
      <c r="D7" s="40"/>
      <c r="E7" s="40"/>
      <c r="F7" s="40"/>
    </row>
    <row r="8" spans="1:22">
      <c r="A8" s="57" t="s">
        <v>0</v>
      </c>
      <c r="B8" s="57"/>
      <c r="C8" s="57"/>
      <c r="D8" s="57"/>
      <c r="E8" s="57"/>
      <c r="F8" s="57"/>
    </row>
    <row r="9" spans="1:22" ht="18" customHeight="1">
      <c r="A9" s="54" t="s">
        <v>1</v>
      </c>
      <c r="B9" s="54" t="s">
        <v>2</v>
      </c>
      <c r="C9" s="54" t="s">
        <v>3</v>
      </c>
      <c r="D9" s="54" t="s">
        <v>4</v>
      </c>
      <c r="E9" s="54" t="s">
        <v>5</v>
      </c>
      <c r="F9" s="54"/>
    </row>
    <row r="10" spans="1:22" ht="74.25" customHeight="1">
      <c r="A10" s="54"/>
      <c r="B10" s="54"/>
      <c r="C10" s="54"/>
      <c r="D10" s="54"/>
      <c r="E10" s="41" t="s">
        <v>6</v>
      </c>
      <c r="F10" s="41" t="s">
        <v>7</v>
      </c>
    </row>
    <row r="11" spans="1:22">
      <c r="A11" s="41">
        <v>1</v>
      </c>
      <c r="B11" s="41">
        <v>2</v>
      </c>
      <c r="C11" s="41">
        <v>3</v>
      </c>
      <c r="D11" s="41">
        <v>4</v>
      </c>
      <c r="E11" s="41">
        <v>5</v>
      </c>
      <c r="F11" s="41">
        <v>6</v>
      </c>
    </row>
    <row r="12" spans="1:22" ht="30" hidden="1" customHeight="1">
      <c r="A12" s="6" t="s">
        <v>80</v>
      </c>
      <c r="B12" s="29" t="s">
        <v>81</v>
      </c>
      <c r="C12" s="44">
        <f>D12+E12</f>
        <v>0</v>
      </c>
      <c r="D12" s="44">
        <f>D13+D25+D33+D50+D21</f>
        <v>0</v>
      </c>
      <c r="E12" s="44">
        <f>E13+E25+E33+E50</f>
        <v>0</v>
      </c>
      <c r="F12" s="44">
        <f>F13+F25+F33+F50</f>
        <v>0</v>
      </c>
    </row>
    <row r="13" spans="1:22" ht="41.65" hidden="1" customHeight="1">
      <c r="A13" s="6" t="s">
        <v>82</v>
      </c>
      <c r="B13" s="29" t="s">
        <v>60</v>
      </c>
      <c r="C13" s="44">
        <f t="shared" ref="C13:C77" si="0">D13+E13</f>
        <v>0</v>
      </c>
      <c r="D13" s="44">
        <f>D14+D19</f>
        <v>0</v>
      </c>
      <c r="E13" s="44">
        <f>E14+E19</f>
        <v>0</v>
      </c>
      <c r="F13" s="44">
        <f>F14+F19</f>
        <v>0</v>
      </c>
      <c r="V13" s="7"/>
    </row>
    <row r="14" spans="1:22" ht="26.65" hidden="1" customHeight="1">
      <c r="A14" s="8">
        <v>11010000</v>
      </c>
      <c r="B14" s="30" t="s">
        <v>10</v>
      </c>
      <c r="C14" s="45">
        <f t="shared" si="0"/>
        <v>0</v>
      </c>
      <c r="D14" s="45">
        <f>SUM(D15:D18)</f>
        <v>0</v>
      </c>
      <c r="E14" s="45">
        <f>SUM(E15:E18)</f>
        <v>0</v>
      </c>
      <c r="F14" s="45">
        <f>SUM(F15:F18)</f>
        <v>0</v>
      </c>
    </row>
    <row r="15" spans="1:22" ht="42.6" hidden="1" customHeight="1">
      <c r="A15" s="41">
        <v>11010100</v>
      </c>
      <c r="B15" s="9" t="s">
        <v>11</v>
      </c>
      <c r="C15" s="46">
        <f t="shared" si="0"/>
        <v>0</v>
      </c>
      <c r="D15" s="46"/>
      <c r="E15" s="46"/>
      <c r="F15" s="46"/>
    </row>
    <row r="16" spans="1:22" ht="42" hidden="1" customHeight="1">
      <c r="A16" s="41">
        <v>11010400</v>
      </c>
      <c r="B16" s="9" t="s">
        <v>12</v>
      </c>
      <c r="C16" s="46">
        <f t="shared" si="0"/>
        <v>0</v>
      </c>
      <c r="D16" s="46"/>
      <c r="E16" s="46"/>
      <c r="F16" s="46"/>
    </row>
    <row r="17" spans="1:6" ht="42" hidden="1" customHeight="1">
      <c r="A17" s="41">
        <v>11010500</v>
      </c>
      <c r="B17" s="9" t="s">
        <v>13</v>
      </c>
      <c r="C17" s="46">
        <f t="shared" ref="C17:C18" si="1">D17+E17</f>
        <v>0</v>
      </c>
      <c r="D17" s="46"/>
      <c r="E17" s="46"/>
      <c r="F17" s="46"/>
    </row>
    <row r="18" spans="1:6" ht="48.6" hidden="1" customHeight="1">
      <c r="A18" s="41">
        <v>11011300</v>
      </c>
      <c r="B18" s="9" t="s">
        <v>150</v>
      </c>
      <c r="C18" s="46">
        <f t="shared" si="1"/>
        <v>0</v>
      </c>
      <c r="D18" s="46"/>
      <c r="E18" s="46"/>
      <c r="F18" s="46"/>
    </row>
    <row r="19" spans="1:6" ht="22.15" hidden="1" customHeight="1">
      <c r="A19" s="8" t="s">
        <v>83</v>
      </c>
      <c r="B19" s="10" t="s">
        <v>61</v>
      </c>
      <c r="C19" s="45">
        <f t="shared" si="0"/>
        <v>0</v>
      </c>
      <c r="D19" s="45">
        <f>SUM(D20:D20)</f>
        <v>0</v>
      </c>
      <c r="E19" s="45">
        <f>E20</f>
        <v>0</v>
      </c>
      <c r="F19" s="45">
        <f>F20</f>
        <v>0</v>
      </c>
    </row>
    <row r="20" spans="1:6" ht="49.9" hidden="1" customHeight="1">
      <c r="A20" s="41">
        <v>11020200</v>
      </c>
      <c r="B20" s="9" t="s">
        <v>62</v>
      </c>
      <c r="C20" s="46">
        <f t="shared" si="0"/>
        <v>0</v>
      </c>
      <c r="D20" s="46"/>
      <c r="E20" s="46"/>
      <c r="F20" s="46"/>
    </row>
    <row r="21" spans="1:6" ht="37.5" hidden="1">
      <c r="A21" s="6">
        <v>13000000</v>
      </c>
      <c r="B21" s="29" t="s">
        <v>59</v>
      </c>
      <c r="C21" s="44">
        <f t="shared" si="0"/>
        <v>0</v>
      </c>
      <c r="D21" s="44">
        <f>D22</f>
        <v>0</v>
      </c>
      <c r="E21" s="44">
        <f>E22</f>
        <v>0</v>
      </c>
      <c r="F21" s="44">
        <f>F22</f>
        <v>0</v>
      </c>
    </row>
    <row r="22" spans="1:6" ht="39" hidden="1">
      <c r="A22" s="8">
        <v>13030000</v>
      </c>
      <c r="B22" s="30" t="s">
        <v>76</v>
      </c>
      <c r="C22" s="45">
        <f t="shared" si="0"/>
        <v>0</v>
      </c>
      <c r="D22" s="45">
        <f>D23+D24</f>
        <v>0</v>
      </c>
      <c r="E22" s="45">
        <f>SUM(E23:E25)</f>
        <v>0</v>
      </c>
      <c r="F22" s="45">
        <f>SUM(F23:F25)</f>
        <v>0</v>
      </c>
    </row>
    <row r="23" spans="1:6" ht="37.5" hidden="1">
      <c r="A23" s="41">
        <v>13030100</v>
      </c>
      <c r="B23" s="9" t="s">
        <v>77</v>
      </c>
      <c r="C23" s="46">
        <f t="shared" si="0"/>
        <v>0</v>
      </c>
      <c r="D23" s="46"/>
      <c r="E23" s="46"/>
      <c r="F23" s="46"/>
    </row>
    <row r="24" spans="1:6" s="22" customFormat="1" ht="37.5" hidden="1">
      <c r="A24" s="23">
        <v>13031500</v>
      </c>
      <c r="B24" s="36" t="s">
        <v>156</v>
      </c>
      <c r="C24" s="37">
        <f t="shared" si="0"/>
        <v>0</v>
      </c>
      <c r="D24" s="37"/>
      <c r="E24" s="37"/>
      <c r="F24" s="37"/>
    </row>
    <row r="25" spans="1:6" hidden="1">
      <c r="A25" s="6" t="s">
        <v>84</v>
      </c>
      <c r="B25" s="11" t="s">
        <v>85</v>
      </c>
      <c r="C25" s="44">
        <f>D25+E25</f>
        <v>0</v>
      </c>
      <c r="D25" s="44">
        <f>D26+D28+D30</f>
        <v>0</v>
      </c>
      <c r="E25" s="44">
        <f>E30</f>
        <v>0</v>
      </c>
      <c r="F25" s="44">
        <f>F30</f>
        <v>0</v>
      </c>
    </row>
    <row r="26" spans="1:6" ht="39" hidden="1">
      <c r="A26" s="8">
        <v>14020000</v>
      </c>
      <c r="B26" s="10" t="s">
        <v>71</v>
      </c>
      <c r="C26" s="44">
        <f t="shared" si="0"/>
        <v>0</v>
      </c>
      <c r="D26" s="44">
        <f>D27</f>
        <v>0</v>
      </c>
      <c r="E26" s="44"/>
      <c r="F26" s="44"/>
    </row>
    <row r="27" spans="1:6" hidden="1">
      <c r="A27" s="41">
        <v>14021900</v>
      </c>
      <c r="B27" s="9" t="s">
        <v>72</v>
      </c>
      <c r="C27" s="46">
        <f t="shared" si="0"/>
        <v>0</v>
      </c>
      <c r="D27" s="46"/>
      <c r="E27" s="46"/>
      <c r="F27" s="46"/>
    </row>
    <row r="28" spans="1:6" ht="39" hidden="1">
      <c r="A28" s="8" t="s">
        <v>73</v>
      </c>
      <c r="B28" s="10" t="s">
        <v>74</v>
      </c>
      <c r="C28" s="44">
        <f t="shared" si="0"/>
        <v>0</v>
      </c>
      <c r="D28" s="44">
        <f>D29</f>
        <v>0</v>
      </c>
      <c r="E28" s="44"/>
      <c r="F28" s="44"/>
    </row>
    <row r="29" spans="1:6" hidden="1">
      <c r="A29" s="41">
        <v>14031900</v>
      </c>
      <c r="B29" s="9" t="s">
        <v>72</v>
      </c>
      <c r="C29" s="46">
        <f t="shared" si="0"/>
        <v>0</v>
      </c>
      <c r="D29" s="46"/>
      <c r="E29" s="46"/>
      <c r="F29" s="46"/>
    </row>
    <row r="30" spans="1:6" ht="39" hidden="1">
      <c r="A30" s="8">
        <v>14040000</v>
      </c>
      <c r="B30" s="10" t="s">
        <v>14</v>
      </c>
      <c r="C30" s="44">
        <f>D30+E30</f>
        <v>0</v>
      </c>
      <c r="D30" s="44">
        <f>SUM(D31:D32)</f>
        <v>0</v>
      </c>
      <c r="E30" s="44"/>
      <c r="F30" s="44"/>
    </row>
    <row r="31" spans="1:6" ht="112.5" hidden="1">
      <c r="A31" s="41">
        <v>14040100</v>
      </c>
      <c r="B31" s="9" t="s">
        <v>132</v>
      </c>
      <c r="C31" s="46">
        <f t="shared" ref="C31:C32" si="2">D31+E31</f>
        <v>0</v>
      </c>
      <c r="D31" s="46"/>
      <c r="E31" s="44"/>
      <c r="F31" s="44"/>
    </row>
    <row r="32" spans="1:6" ht="75" hidden="1">
      <c r="A32" s="41">
        <v>14040200</v>
      </c>
      <c r="B32" s="9" t="s">
        <v>131</v>
      </c>
      <c r="C32" s="46">
        <f t="shared" si="2"/>
        <v>0</v>
      </c>
      <c r="D32" s="46"/>
      <c r="E32" s="46"/>
      <c r="F32" s="46"/>
    </row>
    <row r="33" spans="1:6" ht="37.5" hidden="1">
      <c r="A33" s="6">
        <v>18000000</v>
      </c>
      <c r="B33" s="29" t="s">
        <v>78</v>
      </c>
      <c r="C33" s="44">
        <f t="shared" si="0"/>
        <v>0</v>
      </c>
      <c r="D33" s="44">
        <f>D34+D44+D46</f>
        <v>0</v>
      </c>
      <c r="E33" s="44">
        <f>E34+E44+E46</f>
        <v>0</v>
      </c>
      <c r="F33" s="44">
        <f>F34+F44+F46</f>
        <v>0</v>
      </c>
    </row>
    <row r="34" spans="1:6" ht="19.5" hidden="1">
      <c r="A34" s="8">
        <v>18010000</v>
      </c>
      <c r="B34" s="30" t="s">
        <v>15</v>
      </c>
      <c r="C34" s="45">
        <f t="shared" si="0"/>
        <v>0</v>
      </c>
      <c r="D34" s="45">
        <f>SUM(D35:D43)</f>
        <v>0</v>
      </c>
      <c r="E34" s="45">
        <f>SUM(E36:E42)</f>
        <v>0</v>
      </c>
      <c r="F34" s="45">
        <f>SUM(F36:F42)</f>
        <v>0</v>
      </c>
    </row>
    <row r="35" spans="1:6" ht="56.25" hidden="1">
      <c r="A35" s="41">
        <v>18010100</v>
      </c>
      <c r="B35" s="12" t="s">
        <v>157</v>
      </c>
      <c r="C35" s="46">
        <f t="shared" ref="C35" si="3">D35+E35</f>
        <v>0</v>
      </c>
      <c r="D35" s="46"/>
      <c r="E35" s="46"/>
      <c r="F35" s="46"/>
    </row>
    <row r="36" spans="1:6" ht="56.25" hidden="1">
      <c r="A36" s="41">
        <v>18010200</v>
      </c>
      <c r="B36" s="12" t="s">
        <v>16</v>
      </c>
      <c r="C36" s="46">
        <f t="shared" si="0"/>
        <v>0</v>
      </c>
      <c r="D36" s="46"/>
      <c r="E36" s="46"/>
      <c r="F36" s="46"/>
    </row>
    <row r="37" spans="1:6" ht="56.25" hidden="1">
      <c r="A37" s="41" t="s">
        <v>17</v>
      </c>
      <c r="B37" s="12" t="s">
        <v>18</v>
      </c>
      <c r="C37" s="46">
        <f t="shared" si="0"/>
        <v>0</v>
      </c>
      <c r="D37" s="46"/>
      <c r="E37" s="46"/>
      <c r="F37" s="46"/>
    </row>
    <row r="38" spans="1:6" ht="56.25" hidden="1">
      <c r="A38" s="41" t="s">
        <v>19</v>
      </c>
      <c r="B38" s="12" t="s">
        <v>20</v>
      </c>
      <c r="C38" s="46">
        <f t="shared" si="0"/>
        <v>0</v>
      </c>
      <c r="D38" s="46"/>
      <c r="E38" s="46"/>
      <c r="F38" s="46"/>
    </row>
    <row r="39" spans="1:6" hidden="1">
      <c r="A39" s="41" t="s">
        <v>21</v>
      </c>
      <c r="B39" s="12" t="s">
        <v>22</v>
      </c>
      <c r="C39" s="46">
        <f t="shared" si="0"/>
        <v>0</v>
      </c>
      <c r="D39" s="46"/>
      <c r="E39" s="46"/>
      <c r="F39" s="46"/>
    </row>
    <row r="40" spans="1:6" hidden="1">
      <c r="A40" s="41" t="s">
        <v>23</v>
      </c>
      <c r="B40" s="12" t="s">
        <v>24</v>
      </c>
      <c r="C40" s="46">
        <f t="shared" si="0"/>
        <v>0</v>
      </c>
      <c r="D40" s="46"/>
      <c r="E40" s="46"/>
      <c r="F40" s="46"/>
    </row>
    <row r="41" spans="1:6" hidden="1">
      <c r="A41" s="41" t="s">
        <v>25</v>
      </c>
      <c r="B41" s="12" t="s">
        <v>26</v>
      </c>
      <c r="C41" s="46">
        <f t="shared" si="0"/>
        <v>0</v>
      </c>
      <c r="D41" s="46"/>
      <c r="E41" s="46"/>
      <c r="F41" s="46"/>
    </row>
    <row r="42" spans="1:6" hidden="1">
      <c r="A42" s="41" t="s">
        <v>27</v>
      </c>
      <c r="B42" s="12" t="s">
        <v>28</v>
      </c>
      <c r="C42" s="46">
        <f t="shared" si="0"/>
        <v>0</v>
      </c>
      <c r="D42" s="46"/>
      <c r="E42" s="46"/>
      <c r="F42" s="46"/>
    </row>
    <row r="43" spans="1:6" hidden="1">
      <c r="A43" s="41">
        <v>18011000</v>
      </c>
      <c r="B43" s="12" t="s">
        <v>158</v>
      </c>
      <c r="C43" s="46">
        <f t="shared" ref="C43" si="4">D43+E43</f>
        <v>0</v>
      </c>
      <c r="D43" s="46"/>
      <c r="E43" s="46"/>
      <c r="F43" s="46"/>
    </row>
    <row r="44" spans="1:6" ht="19.5" hidden="1">
      <c r="A44" s="8" t="s">
        <v>86</v>
      </c>
      <c r="B44" s="10" t="s">
        <v>87</v>
      </c>
      <c r="C44" s="45">
        <f t="shared" si="0"/>
        <v>0</v>
      </c>
      <c r="D44" s="45">
        <f>SUM(D45:D45)</f>
        <v>0</v>
      </c>
      <c r="E44" s="45">
        <f>SUM(E45:E45)</f>
        <v>0</v>
      </c>
      <c r="F44" s="45">
        <f>SUM(F45:F45)</f>
        <v>0</v>
      </c>
    </row>
    <row r="45" spans="1:6" hidden="1">
      <c r="A45" s="41" t="s">
        <v>29</v>
      </c>
      <c r="B45" s="9" t="s">
        <v>30</v>
      </c>
      <c r="C45" s="46">
        <f t="shared" si="0"/>
        <v>0</v>
      </c>
      <c r="D45" s="46"/>
      <c r="E45" s="46"/>
      <c r="F45" s="46"/>
    </row>
    <row r="46" spans="1:6" ht="19.5" hidden="1">
      <c r="A46" s="8" t="s">
        <v>88</v>
      </c>
      <c r="B46" s="10" t="s">
        <v>89</v>
      </c>
      <c r="C46" s="45">
        <f t="shared" si="0"/>
        <v>0</v>
      </c>
      <c r="D46" s="45">
        <f>SUM(D47:D49)</f>
        <v>0</v>
      </c>
      <c r="E46" s="45">
        <f>SUM(E47:E48)</f>
        <v>0</v>
      </c>
      <c r="F46" s="45">
        <f>SUM(F47:F48)</f>
        <v>0</v>
      </c>
    </row>
    <row r="47" spans="1:6" hidden="1">
      <c r="A47" s="41" t="s">
        <v>31</v>
      </c>
      <c r="B47" s="9" t="s">
        <v>32</v>
      </c>
      <c r="C47" s="46">
        <f t="shared" si="0"/>
        <v>0</v>
      </c>
      <c r="D47" s="46"/>
      <c r="E47" s="46"/>
      <c r="F47" s="46"/>
    </row>
    <row r="48" spans="1:6" hidden="1">
      <c r="A48" s="41" t="s">
        <v>33</v>
      </c>
      <c r="B48" s="9" t="s">
        <v>34</v>
      </c>
      <c r="C48" s="46">
        <f t="shared" si="0"/>
        <v>0</v>
      </c>
      <c r="D48" s="46"/>
      <c r="E48" s="46"/>
      <c r="F48" s="46"/>
    </row>
    <row r="49" spans="1:6" ht="75" hidden="1">
      <c r="A49" s="41">
        <v>18050500</v>
      </c>
      <c r="B49" s="9" t="s">
        <v>70</v>
      </c>
      <c r="C49" s="46">
        <f t="shared" si="0"/>
        <v>0</v>
      </c>
      <c r="D49" s="46"/>
      <c r="E49" s="46"/>
      <c r="F49" s="46"/>
    </row>
    <row r="50" spans="1:6" ht="19.5" hidden="1">
      <c r="A50" s="8" t="s">
        <v>90</v>
      </c>
      <c r="B50" s="10" t="s">
        <v>91</v>
      </c>
      <c r="C50" s="45">
        <f t="shared" si="0"/>
        <v>0</v>
      </c>
      <c r="D50" s="45">
        <f>D51</f>
        <v>0</v>
      </c>
      <c r="E50" s="45">
        <f>E51</f>
        <v>0</v>
      </c>
      <c r="F50" s="45">
        <f>F51</f>
        <v>0</v>
      </c>
    </row>
    <row r="51" spans="1:6" ht="19.5" hidden="1">
      <c r="A51" s="8" t="s">
        <v>92</v>
      </c>
      <c r="B51" s="10" t="s">
        <v>93</v>
      </c>
      <c r="C51" s="45">
        <f t="shared" si="0"/>
        <v>0</v>
      </c>
      <c r="D51" s="45">
        <f>SUM(D52:D54)</f>
        <v>0</v>
      </c>
      <c r="E51" s="45">
        <f>SUM(E52:E54)</f>
        <v>0</v>
      </c>
      <c r="F51" s="45">
        <f>SUM(F52:F54)</f>
        <v>0</v>
      </c>
    </row>
    <row r="52" spans="1:6" ht="75" hidden="1">
      <c r="A52" s="41" t="s">
        <v>35</v>
      </c>
      <c r="B52" s="9" t="s">
        <v>67</v>
      </c>
      <c r="C52" s="46">
        <f t="shared" si="0"/>
        <v>0</v>
      </c>
      <c r="D52" s="37"/>
      <c r="E52" s="47"/>
      <c r="F52" s="46"/>
    </row>
    <row r="53" spans="1:6" ht="37.5" hidden="1">
      <c r="A53" s="41" t="s">
        <v>36</v>
      </c>
      <c r="B53" s="9" t="s">
        <v>37</v>
      </c>
      <c r="C53" s="46">
        <f t="shared" si="0"/>
        <v>0</v>
      </c>
      <c r="D53" s="46"/>
      <c r="E53" s="46"/>
      <c r="F53" s="46"/>
    </row>
    <row r="54" spans="1:6" ht="56.25" hidden="1">
      <c r="A54" s="41" t="s">
        <v>38</v>
      </c>
      <c r="B54" s="9" t="s">
        <v>39</v>
      </c>
      <c r="C54" s="46">
        <f t="shared" si="0"/>
        <v>0</v>
      </c>
      <c r="D54" s="46"/>
      <c r="E54" s="46"/>
      <c r="F54" s="46"/>
    </row>
    <row r="55" spans="1:6" hidden="1">
      <c r="A55" s="6" t="s">
        <v>94</v>
      </c>
      <c r="B55" s="29" t="s">
        <v>95</v>
      </c>
      <c r="C55" s="44">
        <f t="shared" si="0"/>
        <v>0</v>
      </c>
      <c r="D55" s="44">
        <f>D56+D63+D75+D78</f>
        <v>0</v>
      </c>
      <c r="E55" s="44">
        <f>E56+E63+E75+E78</f>
        <v>0</v>
      </c>
      <c r="F55" s="44">
        <f>F56+F63+F75+F78</f>
        <v>0</v>
      </c>
    </row>
    <row r="56" spans="1:6" hidden="1">
      <c r="A56" s="6" t="s">
        <v>96</v>
      </c>
      <c r="B56" s="11" t="s">
        <v>97</v>
      </c>
      <c r="C56" s="44">
        <f t="shared" si="0"/>
        <v>0</v>
      </c>
      <c r="D56" s="44">
        <f>D59+D57</f>
        <v>0</v>
      </c>
      <c r="E56" s="44">
        <f>E59</f>
        <v>0</v>
      </c>
      <c r="F56" s="44">
        <f>F59</f>
        <v>0</v>
      </c>
    </row>
    <row r="57" spans="1:6" ht="123" hidden="1" customHeight="1">
      <c r="A57" s="31">
        <v>21010000</v>
      </c>
      <c r="B57" s="32" t="s">
        <v>63</v>
      </c>
      <c r="C57" s="44">
        <f t="shared" si="0"/>
        <v>0</v>
      </c>
      <c r="D57" s="44">
        <f>D58</f>
        <v>0</v>
      </c>
      <c r="E57" s="44"/>
      <c r="F57" s="44"/>
    </row>
    <row r="58" spans="1:6" ht="56.25" hidden="1">
      <c r="A58" s="33">
        <v>21010300</v>
      </c>
      <c r="B58" s="34" t="s">
        <v>64</v>
      </c>
      <c r="C58" s="46">
        <f t="shared" si="0"/>
        <v>0</v>
      </c>
      <c r="D58" s="46"/>
      <c r="E58" s="46"/>
      <c r="F58" s="46"/>
    </row>
    <row r="59" spans="1:6" ht="19.5" hidden="1">
      <c r="A59" s="8" t="s">
        <v>98</v>
      </c>
      <c r="B59" s="10" t="s">
        <v>53</v>
      </c>
      <c r="C59" s="45">
        <f t="shared" si="0"/>
        <v>0</v>
      </c>
      <c r="D59" s="45">
        <f>SUM(D60:D62)</f>
        <v>0</v>
      </c>
      <c r="E59" s="45">
        <f t="shared" ref="E59:F59" si="5">SUM(E60:E62)</f>
        <v>0</v>
      </c>
      <c r="F59" s="45">
        <f t="shared" si="5"/>
        <v>0</v>
      </c>
    </row>
    <row r="60" spans="1:6" hidden="1">
      <c r="A60" s="41" t="s">
        <v>40</v>
      </c>
      <c r="B60" s="9" t="s">
        <v>41</v>
      </c>
      <c r="C60" s="46">
        <f t="shared" si="0"/>
        <v>0</v>
      </c>
      <c r="D60" s="46"/>
      <c r="E60" s="46"/>
      <c r="F60" s="46"/>
    </row>
    <row r="61" spans="1:6" ht="110.25" hidden="1" customHeight="1">
      <c r="A61" s="41" t="s">
        <v>42</v>
      </c>
      <c r="B61" s="9" t="s">
        <v>162</v>
      </c>
      <c r="C61" s="46">
        <f t="shared" si="0"/>
        <v>0</v>
      </c>
      <c r="D61" s="46"/>
      <c r="E61" s="46"/>
      <c r="F61" s="46"/>
    </row>
    <row r="62" spans="1:6" ht="71.25" hidden="1" customHeight="1">
      <c r="A62" s="38">
        <v>21081700</v>
      </c>
      <c r="B62" s="39" t="s">
        <v>161</v>
      </c>
      <c r="C62" s="47">
        <f t="shared" si="0"/>
        <v>0</v>
      </c>
      <c r="D62" s="47"/>
      <c r="E62" s="47"/>
      <c r="F62" s="47"/>
    </row>
    <row r="63" spans="1:6" ht="37.5" hidden="1">
      <c r="A63" s="6" t="s">
        <v>99</v>
      </c>
      <c r="B63" s="29" t="s">
        <v>43</v>
      </c>
      <c r="C63" s="44">
        <f t="shared" si="0"/>
        <v>0</v>
      </c>
      <c r="D63" s="44">
        <f>D64+D69+D71+D74</f>
        <v>0</v>
      </c>
      <c r="E63" s="44">
        <f>E64+E69+E71</f>
        <v>0</v>
      </c>
      <c r="F63" s="44">
        <f>F64+F69+F71</f>
        <v>0</v>
      </c>
    </row>
    <row r="64" spans="1:6" ht="19.5" hidden="1">
      <c r="A64" s="8" t="s">
        <v>100</v>
      </c>
      <c r="B64" s="10" t="s">
        <v>44</v>
      </c>
      <c r="C64" s="45">
        <f t="shared" si="0"/>
        <v>0</v>
      </c>
      <c r="D64" s="45">
        <f>SUM(D65:D68)</f>
        <v>0</v>
      </c>
      <c r="E64" s="45">
        <f>E66</f>
        <v>0</v>
      </c>
      <c r="F64" s="45">
        <f>F66</f>
        <v>0</v>
      </c>
    </row>
    <row r="65" spans="1:6" ht="69" hidden="1" customHeight="1">
      <c r="A65" s="41">
        <v>22010300</v>
      </c>
      <c r="B65" s="9" t="s">
        <v>163</v>
      </c>
      <c r="C65" s="46">
        <f t="shared" si="0"/>
        <v>0</v>
      </c>
      <c r="D65" s="46"/>
      <c r="E65" s="45"/>
      <c r="F65" s="45"/>
    </row>
    <row r="66" spans="1:6" hidden="1">
      <c r="A66" s="41">
        <v>22012500</v>
      </c>
      <c r="B66" s="9" t="s">
        <v>45</v>
      </c>
      <c r="C66" s="46">
        <f t="shared" si="0"/>
        <v>0</v>
      </c>
      <c r="D66" s="47"/>
      <c r="E66" s="46"/>
      <c r="F66" s="46"/>
    </row>
    <row r="67" spans="1:6" ht="37.5" hidden="1">
      <c r="A67" s="41">
        <v>22012600</v>
      </c>
      <c r="B67" s="9" t="s">
        <v>46</v>
      </c>
      <c r="C67" s="46">
        <f t="shared" si="0"/>
        <v>0</v>
      </c>
      <c r="D67" s="46"/>
      <c r="E67" s="46"/>
      <c r="F67" s="46"/>
    </row>
    <row r="68" spans="1:6" ht="126" hidden="1" customHeight="1">
      <c r="A68" s="41">
        <v>22012900</v>
      </c>
      <c r="B68" s="9" t="s">
        <v>164</v>
      </c>
      <c r="C68" s="46">
        <f t="shared" si="0"/>
        <v>0</v>
      </c>
      <c r="D68" s="46"/>
      <c r="E68" s="46"/>
      <c r="F68" s="46"/>
    </row>
    <row r="69" spans="1:6" ht="48" hidden="1" customHeight="1">
      <c r="A69" s="8" t="s">
        <v>101</v>
      </c>
      <c r="B69" s="10" t="s">
        <v>165</v>
      </c>
      <c r="C69" s="45">
        <f t="shared" si="0"/>
        <v>0</v>
      </c>
      <c r="D69" s="45">
        <f>D70</f>
        <v>0</v>
      </c>
      <c r="E69" s="45">
        <f>E70</f>
        <v>0</v>
      </c>
      <c r="F69" s="45">
        <f>F70</f>
        <v>0</v>
      </c>
    </row>
    <row r="70" spans="1:6" ht="56.25" hidden="1">
      <c r="A70" s="41" t="s">
        <v>47</v>
      </c>
      <c r="B70" s="9" t="s">
        <v>79</v>
      </c>
      <c r="C70" s="46">
        <f t="shared" si="0"/>
        <v>0</v>
      </c>
      <c r="D70" s="46"/>
      <c r="E70" s="46"/>
      <c r="F70" s="46"/>
    </row>
    <row r="71" spans="1:6" hidden="1">
      <c r="A71" s="6" t="s">
        <v>102</v>
      </c>
      <c r="B71" s="11" t="s">
        <v>103</v>
      </c>
      <c r="C71" s="44">
        <f t="shared" si="0"/>
        <v>0</v>
      </c>
      <c r="D71" s="44">
        <f>SUM(D72:D73)</f>
        <v>0</v>
      </c>
      <c r="E71" s="44">
        <f>SUM(E72:E73)</f>
        <v>0</v>
      </c>
      <c r="F71" s="44">
        <f>SUM(F72:F73)</f>
        <v>0</v>
      </c>
    </row>
    <row r="72" spans="1:6" ht="56.25" hidden="1">
      <c r="A72" s="41" t="s">
        <v>48</v>
      </c>
      <c r="B72" s="9" t="s">
        <v>49</v>
      </c>
      <c r="C72" s="46">
        <f t="shared" si="0"/>
        <v>0</v>
      </c>
      <c r="D72" s="47"/>
      <c r="E72" s="46"/>
      <c r="F72" s="46"/>
    </row>
    <row r="73" spans="1:6" ht="56.25" hidden="1">
      <c r="A73" s="41" t="s">
        <v>50</v>
      </c>
      <c r="B73" s="9" t="s">
        <v>51</v>
      </c>
      <c r="C73" s="46">
        <f t="shared" si="0"/>
        <v>0</v>
      </c>
      <c r="D73" s="46"/>
      <c r="E73" s="46"/>
      <c r="F73" s="46"/>
    </row>
    <row r="74" spans="1:6" ht="103.5" hidden="1" customHeight="1">
      <c r="A74" s="6">
        <v>22130000</v>
      </c>
      <c r="B74" s="11" t="s">
        <v>159</v>
      </c>
      <c r="C74" s="44">
        <f t="shared" ref="C74" si="6">D74+E74</f>
        <v>0</v>
      </c>
      <c r="D74" s="44"/>
      <c r="E74" s="44"/>
      <c r="F74" s="44"/>
    </row>
    <row r="75" spans="1:6" hidden="1">
      <c r="A75" s="6" t="s">
        <v>104</v>
      </c>
      <c r="B75" s="11" t="s">
        <v>105</v>
      </c>
      <c r="C75" s="44">
        <f t="shared" si="0"/>
        <v>0</v>
      </c>
      <c r="D75" s="44">
        <f>D76</f>
        <v>0</v>
      </c>
      <c r="E75" s="44">
        <f>E76</f>
        <v>0</v>
      </c>
      <c r="F75" s="44">
        <f>F76</f>
        <v>0</v>
      </c>
    </row>
    <row r="76" spans="1:6" ht="19.5" hidden="1">
      <c r="A76" s="8" t="s">
        <v>106</v>
      </c>
      <c r="B76" s="10" t="s">
        <v>53</v>
      </c>
      <c r="C76" s="45">
        <f t="shared" si="0"/>
        <v>0</v>
      </c>
      <c r="D76" s="45">
        <f>SUM(D77:D77)</f>
        <v>0</v>
      </c>
      <c r="E76" s="45">
        <f>SUM(E77:E77)</f>
        <v>0</v>
      </c>
      <c r="F76" s="45">
        <f>SUM(F77:F77)</f>
        <v>0</v>
      </c>
    </row>
    <row r="77" spans="1:6" hidden="1">
      <c r="A77" s="41" t="s">
        <v>52</v>
      </c>
      <c r="B77" s="9" t="s">
        <v>53</v>
      </c>
      <c r="C77" s="46">
        <f t="shared" si="0"/>
        <v>0</v>
      </c>
      <c r="D77" s="46"/>
      <c r="E77" s="46"/>
      <c r="F77" s="46"/>
    </row>
    <row r="78" spans="1:6" hidden="1">
      <c r="A78" s="6" t="s">
        <v>107</v>
      </c>
      <c r="B78" s="11" t="s">
        <v>108</v>
      </c>
      <c r="C78" s="44">
        <f t="shared" ref="C78:C116" si="7">D78+E78</f>
        <v>0</v>
      </c>
      <c r="D78" s="44">
        <f>D79+D83</f>
        <v>0</v>
      </c>
      <c r="E78" s="44">
        <f>E79+E83</f>
        <v>0</v>
      </c>
      <c r="F78" s="44">
        <f>F79+F83</f>
        <v>0</v>
      </c>
    </row>
    <row r="79" spans="1:6" ht="39" hidden="1">
      <c r="A79" s="8" t="s">
        <v>109</v>
      </c>
      <c r="B79" s="10" t="s">
        <v>110</v>
      </c>
      <c r="C79" s="45">
        <f t="shared" si="7"/>
        <v>0</v>
      </c>
      <c r="D79" s="45">
        <f>SUM(D80:D81)</f>
        <v>0</v>
      </c>
      <c r="E79" s="45">
        <f>SUM(E80:E82)</f>
        <v>0</v>
      </c>
      <c r="F79" s="45">
        <f>SUM(F80:F81)</f>
        <v>0</v>
      </c>
    </row>
    <row r="80" spans="1:6" ht="37.5" hidden="1">
      <c r="A80" s="41" t="s">
        <v>54</v>
      </c>
      <c r="B80" s="9" t="s">
        <v>134</v>
      </c>
      <c r="C80" s="46">
        <f t="shared" si="7"/>
        <v>0</v>
      </c>
      <c r="D80" s="46"/>
      <c r="E80" s="46"/>
      <c r="F80" s="46"/>
    </row>
    <row r="81" spans="1:6" ht="56.25" hidden="1">
      <c r="A81" s="41" t="s">
        <v>55</v>
      </c>
      <c r="B81" s="9" t="s">
        <v>135</v>
      </c>
      <c r="C81" s="46">
        <f t="shared" si="7"/>
        <v>0</v>
      </c>
      <c r="D81" s="46"/>
      <c r="E81" s="46"/>
      <c r="F81" s="46"/>
    </row>
    <row r="82" spans="1:6" ht="40.15" hidden="1" customHeight="1">
      <c r="A82" s="41" t="s">
        <v>133</v>
      </c>
      <c r="B82" s="9" t="s">
        <v>136</v>
      </c>
      <c r="C82" s="46">
        <f t="shared" ref="C82" si="8">D82+E82</f>
        <v>0</v>
      </c>
      <c r="D82" s="46"/>
      <c r="E82" s="46"/>
      <c r="F82" s="46"/>
    </row>
    <row r="83" spans="1:6" ht="24.6" hidden="1" customHeight="1">
      <c r="A83" s="8" t="s">
        <v>111</v>
      </c>
      <c r="B83" s="10" t="s">
        <v>112</v>
      </c>
      <c r="C83" s="45">
        <f t="shared" si="7"/>
        <v>0</v>
      </c>
      <c r="D83" s="45">
        <f>SUM(D84:D84)</f>
        <v>0</v>
      </c>
      <c r="E83" s="45">
        <f>SUM(E84:E84)</f>
        <v>0</v>
      </c>
      <c r="F83" s="45">
        <f>SUM(F84:F84)</f>
        <v>0</v>
      </c>
    </row>
    <row r="84" spans="1:6" ht="121.15" hidden="1" customHeight="1">
      <c r="A84" s="41">
        <v>25020200</v>
      </c>
      <c r="B84" s="9" t="s">
        <v>75</v>
      </c>
      <c r="C84" s="46">
        <f t="shared" si="7"/>
        <v>0</v>
      </c>
      <c r="D84" s="46"/>
      <c r="E84" s="46"/>
      <c r="F84" s="46"/>
    </row>
    <row r="85" spans="1:6" hidden="1">
      <c r="A85" s="6" t="s">
        <v>113</v>
      </c>
      <c r="B85" s="11" t="s">
        <v>114</v>
      </c>
      <c r="C85" s="44">
        <f t="shared" si="7"/>
        <v>0</v>
      </c>
      <c r="D85" s="44">
        <f>D86+D88</f>
        <v>0</v>
      </c>
      <c r="E85" s="44">
        <f>E86+E88</f>
        <v>0</v>
      </c>
      <c r="F85" s="44">
        <f>F86+F88</f>
        <v>0</v>
      </c>
    </row>
    <row r="86" spans="1:6" hidden="1">
      <c r="A86" s="6" t="s">
        <v>115</v>
      </c>
      <c r="B86" s="11" t="s">
        <v>116</v>
      </c>
      <c r="C86" s="44">
        <f t="shared" si="7"/>
        <v>0</v>
      </c>
      <c r="D86" s="44">
        <f>D87</f>
        <v>0</v>
      </c>
      <c r="E86" s="44">
        <f>E87</f>
        <v>0</v>
      </c>
      <c r="F86" s="44">
        <f>F87</f>
        <v>0</v>
      </c>
    </row>
    <row r="87" spans="1:6" ht="58.5" hidden="1">
      <c r="A87" s="8" t="s">
        <v>117</v>
      </c>
      <c r="B87" s="10" t="s">
        <v>118</v>
      </c>
      <c r="C87" s="46">
        <f t="shared" si="7"/>
        <v>0</v>
      </c>
      <c r="D87" s="46"/>
      <c r="E87" s="46"/>
      <c r="F87" s="46">
        <f>E87</f>
        <v>0</v>
      </c>
    </row>
    <row r="88" spans="1:6" ht="19.5" hidden="1">
      <c r="A88" s="6" t="s">
        <v>119</v>
      </c>
      <c r="B88" s="10" t="s">
        <v>120</v>
      </c>
      <c r="C88" s="44">
        <f t="shared" si="7"/>
        <v>0</v>
      </c>
      <c r="D88" s="44">
        <f>D89</f>
        <v>0</v>
      </c>
      <c r="E88" s="44">
        <f>E89</f>
        <v>0</v>
      </c>
      <c r="F88" s="44">
        <f>F89</f>
        <v>0</v>
      </c>
    </row>
    <row r="89" spans="1:6" ht="19.5" hidden="1">
      <c r="A89" s="8" t="s">
        <v>121</v>
      </c>
      <c r="B89" s="10" t="s">
        <v>122</v>
      </c>
      <c r="C89" s="45">
        <f t="shared" si="7"/>
        <v>0</v>
      </c>
      <c r="D89" s="45">
        <f>SUM(D90:D90)</f>
        <v>0</v>
      </c>
      <c r="E89" s="45">
        <f>SUM(E90:E90)</f>
        <v>0</v>
      </c>
      <c r="F89" s="45">
        <f>SUM(F90:F90)</f>
        <v>0</v>
      </c>
    </row>
    <row r="90" spans="1:6" ht="75" hidden="1">
      <c r="A90" s="41">
        <v>33010100</v>
      </c>
      <c r="B90" s="9" t="s">
        <v>56</v>
      </c>
      <c r="C90" s="46">
        <f>D90+E90</f>
        <v>0</v>
      </c>
      <c r="D90" s="46"/>
      <c r="E90" s="46"/>
      <c r="F90" s="46">
        <f>E90</f>
        <v>0</v>
      </c>
    </row>
    <row r="91" spans="1:6" ht="42.75" hidden="1" customHeight="1">
      <c r="A91" s="6" t="s">
        <v>69</v>
      </c>
      <c r="B91" s="11" t="s">
        <v>66</v>
      </c>
      <c r="C91" s="44">
        <f t="shared" si="7"/>
        <v>0</v>
      </c>
      <c r="D91" s="44">
        <f>D12+D55+D85</f>
        <v>0</v>
      </c>
      <c r="E91" s="44">
        <f>E12+E55+E85</f>
        <v>0</v>
      </c>
      <c r="F91" s="44">
        <f>F12+F55+F85</f>
        <v>0</v>
      </c>
    </row>
    <row r="92" spans="1:6">
      <c r="A92" s="6" t="s">
        <v>123</v>
      </c>
      <c r="B92" s="11" t="s">
        <v>124</v>
      </c>
      <c r="C92" s="44">
        <f t="shared" si="7"/>
        <v>245717</v>
      </c>
      <c r="D92" s="44">
        <f>D93</f>
        <v>245717</v>
      </c>
      <c r="E92" s="44">
        <f>E93+E114</f>
        <v>0</v>
      </c>
      <c r="F92" s="44">
        <f>F93+F114</f>
        <v>0</v>
      </c>
    </row>
    <row r="93" spans="1:6">
      <c r="A93" s="6" t="s">
        <v>125</v>
      </c>
      <c r="B93" s="11" t="s">
        <v>126</v>
      </c>
      <c r="C93" s="44">
        <f t="shared" si="7"/>
        <v>245717</v>
      </c>
      <c r="D93" s="44">
        <f>D94+D103+D96+D101</f>
        <v>245717</v>
      </c>
      <c r="E93" s="44">
        <f>E94+E96+E103</f>
        <v>0</v>
      </c>
      <c r="F93" s="44">
        <f>F94+F96+F103</f>
        <v>0</v>
      </c>
    </row>
    <row r="94" spans="1:6" ht="19.5" hidden="1">
      <c r="A94" s="8" t="s">
        <v>127</v>
      </c>
      <c r="B94" s="10" t="s">
        <v>57</v>
      </c>
      <c r="C94" s="45">
        <f t="shared" si="7"/>
        <v>0</v>
      </c>
      <c r="D94" s="45">
        <f>D95</f>
        <v>0</v>
      </c>
      <c r="E94" s="45">
        <f>SUM(E95:E95)</f>
        <v>0</v>
      </c>
      <c r="F94" s="45">
        <f>SUM(F95:F95)</f>
        <v>0</v>
      </c>
    </row>
    <row r="95" spans="1:6" hidden="1">
      <c r="A95" s="41">
        <v>41020100</v>
      </c>
      <c r="B95" s="12" t="s">
        <v>58</v>
      </c>
      <c r="C95" s="46">
        <f t="shared" si="7"/>
        <v>0</v>
      </c>
      <c r="D95" s="46"/>
      <c r="E95" s="46"/>
      <c r="F95" s="46"/>
    </row>
    <row r="96" spans="1:6" ht="30" hidden="1" customHeight="1">
      <c r="A96" s="8">
        <v>41030000</v>
      </c>
      <c r="B96" s="10" t="s">
        <v>138</v>
      </c>
      <c r="C96" s="45">
        <f t="shared" ref="C96" si="9">D96+E96</f>
        <v>0</v>
      </c>
      <c r="D96" s="45">
        <f>SUM(D97:D100)</f>
        <v>0</v>
      </c>
      <c r="E96" s="45">
        <f t="shared" ref="E96:F96" si="10">SUM(E97:E100)</f>
        <v>0</v>
      </c>
      <c r="F96" s="45">
        <f t="shared" si="10"/>
        <v>0</v>
      </c>
    </row>
    <row r="97" spans="1:6" ht="57" hidden="1" customHeight="1">
      <c r="A97" s="41">
        <v>41033300</v>
      </c>
      <c r="B97" s="12" t="s">
        <v>155</v>
      </c>
      <c r="C97" s="46">
        <f>D97+E97</f>
        <v>0</v>
      </c>
      <c r="D97" s="46"/>
      <c r="E97" s="46"/>
      <c r="F97" s="46"/>
    </row>
    <row r="98" spans="1:6" ht="30" hidden="1" customHeight="1">
      <c r="A98" s="41">
        <v>41033900</v>
      </c>
      <c r="B98" s="12" t="s">
        <v>139</v>
      </c>
      <c r="C98" s="46">
        <f t="shared" si="7"/>
        <v>0</v>
      </c>
      <c r="D98" s="46"/>
      <c r="E98" s="46"/>
      <c r="F98" s="46"/>
    </row>
    <row r="99" spans="1:6" ht="43.9" hidden="1" customHeight="1">
      <c r="A99" s="41">
        <v>41035400</v>
      </c>
      <c r="B99" s="12" t="s">
        <v>171</v>
      </c>
      <c r="C99" s="46">
        <f t="shared" ref="C99" si="11">D99+E99</f>
        <v>0</v>
      </c>
      <c r="D99" s="46"/>
      <c r="E99" s="46">
        <f>F99</f>
        <v>0</v>
      </c>
      <c r="F99" s="46"/>
    </row>
    <row r="100" spans="1:6" ht="60" hidden="1" customHeight="1">
      <c r="A100" s="41">
        <v>41036300</v>
      </c>
      <c r="B100" s="12" t="s">
        <v>172</v>
      </c>
      <c r="C100" s="46">
        <f t="shared" ref="C100" si="12">D100+E100</f>
        <v>0</v>
      </c>
      <c r="D100" s="46"/>
      <c r="E100" s="46">
        <f>F100</f>
        <v>0</v>
      </c>
      <c r="F100" s="46"/>
    </row>
    <row r="101" spans="1:6" ht="19.5" hidden="1">
      <c r="A101" s="8">
        <v>41040000</v>
      </c>
      <c r="B101" s="10" t="s">
        <v>147</v>
      </c>
      <c r="C101" s="45">
        <f t="shared" si="7"/>
        <v>0</v>
      </c>
      <c r="D101" s="45">
        <f>SUM(D102:D102)</f>
        <v>0</v>
      </c>
      <c r="E101" s="48"/>
      <c r="F101" s="48"/>
    </row>
    <row r="102" spans="1:6" hidden="1">
      <c r="A102" s="41">
        <v>41040400</v>
      </c>
      <c r="B102" s="12" t="s">
        <v>148</v>
      </c>
      <c r="C102" s="46">
        <f t="shared" si="7"/>
        <v>0</v>
      </c>
      <c r="D102" s="46"/>
      <c r="E102" s="46"/>
      <c r="F102" s="46"/>
    </row>
    <row r="103" spans="1:6" ht="28.15" customHeight="1">
      <c r="A103" s="8" t="s">
        <v>128</v>
      </c>
      <c r="B103" s="10" t="s">
        <v>129</v>
      </c>
      <c r="C103" s="45">
        <f t="shared" si="7"/>
        <v>245717</v>
      </c>
      <c r="D103" s="45">
        <f>SUM(D104:D113)</f>
        <v>245717</v>
      </c>
      <c r="E103" s="45">
        <f>SUM(E104:E112)</f>
        <v>0</v>
      </c>
      <c r="F103" s="45">
        <f>SUM(F104:F112)</f>
        <v>0</v>
      </c>
    </row>
    <row r="104" spans="1:6" ht="243.75" hidden="1">
      <c r="A104" s="41">
        <v>41050500</v>
      </c>
      <c r="B104" s="12" t="s">
        <v>153</v>
      </c>
      <c r="C104" s="46">
        <f t="shared" ref="C104" si="13">D104+E104</f>
        <v>0</v>
      </c>
      <c r="D104" s="46"/>
      <c r="E104" s="46"/>
      <c r="F104" s="46"/>
    </row>
    <row r="105" spans="1:6" s="22" customFormat="1" ht="326.64999999999998" hidden="1" customHeight="1">
      <c r="A105" s="23">
        <v>41050600</v>
      </c>
      <c r="B105" s="24" t="s">
        <v>149</v>
      </c>
      <c r="C105" s="37">
        <f t="shared" si="7"/>
        <v>0</v>
      </c>
      <c r="D105" s="37"/>
      <c r="E105" s="37"/>
      <c r="F105" s="37"/>
    </row>
    <row r="106" spans="1:6" ht="54" hidden="1" customHeight="1">
      <c r="A106" s="41">
        <v>41051000</v>
      </c>
      <c r="B106" s="12" t="s">
        <v>140</v>
      </c>
      <c r="C106" s="46">
        <f t="shared" si="7"/>
        <v>0</v>
      </c>
      <c r="D106" s="46"/>
      <c r="E106" s="46"/>
      <c r="F106" s="46"/>
    </row>
    <row r="107" spans="1:6" ht="64.5" hidden="1" customHeight="1">
      <c r="A107" s="41">
        <v>41051100</v>
      </c>
      <c r="B107" s="12" t="s">
        <v>152</v>
      </c>
      <c r="C107" s="46">
        <f t="shared" ref="C107" si="14">D107+E107</f>
        <v>0</v>
      </c>
      <c r="D107" s="46"/>
      <c r="E107" s="46"/>
      <c r="F107" s="46"/>
    </row>
    <row r="108" spans="1:6" ht="71.25" hidden="1" customHeight="1">
      <c r="A108" s="41">
        <v>41051200</v>
      </c>
      <c r="B108" s="12" t="s">
        <v>141</v>
      </c>
      <c r="C108" s="46">
        <f t="shared" si="7"/>
        <v>0</v>
      </c>
      <c r="D108" s="46"/>
      <c r="E108" s="46"/>
      <c r="F108" s="46"/>
    </row>
    <row r="109" spans="1:6" ht="71.25" hidden="1" customHeight="1">
      <c r="A109" s="41">
        <v>41051400</v>
      </c>
      <c r="B109" s="12" t="s">
        <v>154</v>
      </c>
      <c r="C109" s="46">
        <f t="shared" si="7"/>
        <v>0</v>
      </c>
      <c r="D109" s="46"/>
      <c r="E109" s="46"/>
      <c r="F109" s="46"/>
    </row>
    <row r="110" spans="1:6" s="22" customFormat="1" ht="45" hidden="1" customHeight="1">
      <c r="A110" s="23">
        <v>41053600</v>
      </c>
      <c r="B110" s="24" t="s">
        <v>146</v>
      </c>
      <c r="C110" s="37">
        <f t="shared" si="7"/>
        <v>0</v>
      </c>
      <c r="D110" s="37"/>
      <c r="E110" s="37"/>
      <c r="F110" s="37"/>
    </row>
    <row r="111" spans="1:6" ht="33" hidden="1" customHeight="1">
      <c r="A111" s="41">
        <v>41053900</v>
      </c>
      <c r="B111" s="12" t="s">
        <v>130</v>
      </c>
      <c r="C111" s="46">
        <f t="shared" si="7"/>
        <v>0</v>
      </c>
      <c r="D111" s="46"/>
      <c r="E111" s="46">
        <f>F111</f>
        <v>0</v>
      </c>
      <c r="F111" s="46"/>
    </row>
    <row r="112" spans="1:6" ht="71.45" hidden="1" customHeight="1">
      <c r="A112" s="41">
        <v>41057700</v>
      </c>
      <c r="B112" s="12" t="s">
        <v>151</v>
      </c>
      <c r="C112" s="46">
        <f t="shared" si="7"/>
        <v>0</v>
      </c>
      <c r="D112" s="46"/>
      <c r="E112" s="46"/>
      <c r="F112" s="46"/>
    </row>
    <row r="113" spans="1:8" ht="103.5" customHeight="1">
      <c r="A113" s="41">
        <v>41059300</v>
      </c>
      <c r="B113" s="12" t="s">
        <v>160</v>
      </c>
      <c r="C113" s="46">
        <f t="shared" ref="C113" si="15">D113+E113</f>
        <v>245717</v>
      </c>
      <c r="D113" s="46">
        <v>245717</v>
      </c>
      <c r="E113" s="46"/>
      <c r="F113" s="46"/>
    </row>
    <row r="114" spans="1:8" s="22" customFormat="1" ht="40.15" hidden="1" customHeight="1">
      <c r="A114" s="25">
        <v>42000000</v>
      </c>
      <c r="B114" s="26" t="s">
        <v>142</v>
      </c>
      <c r="C114" s="49">
        <f t="shared" si="7"/>
        <v>0</v>
      </c>
      <c r="D114" s="49">
        <f>D115</f>
        <v>0</v>
      </c>
      <c r="E114" s="49">
        <f>E115</f>
        <v>0</v>
      </c>
      <c r="F114" s="49">
        <f>F115</f>
        <v>0</v>
      </c>
    </row>
    <row r="115" spans="1:8" s="22" customFormat="1" ht="26.65" hidden="1" customHeight="1">
      <c r="A115" s="27" t="s">
        <v>143</v>
      </c>
      <c r="B115" s="28" t="s">
        <v>144</v>
      </c>
      <c r="C115" s="50">
        <f>D115+E115</f>
        <v>0</v>
      </c>
      <c r="D115" s="50"/>
      <c r="E115" s="50">
        <f>E116</f>
        <v>0</v>
      </c>
      <c r="F115" s="50"/>
    </row>
    <row r="116" spans="1:8" s="22" customFormat="1" ht="26.65" hidden="1" customHeight="1">
      <c r="A116" s="23">
        <v>42020500</v>
      </c>
      <c r="B116" s="24" t="s">
        <v>145</v>
      </c>
      <c r="C116" s="37">
        <f t="shared" si="7"/>
        <v>0</v>
      </c>
      <c r="D116" s="37"/>
      <c r="E116" s="37"/>
      <c r="F116" s="37"/>
    </row>
    <row r="117" spans="1:8" ht="22.9" customHeight="1">
      <c r="A117" s="6" t="s">
        <v>65</v>
      </c>
      <c r="B117" s="11" t="s">
        <v>8</v>
      </c>
      <c r="C117" s="44">
        <f>D117+E117</f>
        <v>245717</v>
      </c>
      <c r="D117" s="44">
        <f>D12+D55+D85+D92</f>
        <v>245717</v>
      </c>
      <c r="E117" s="44">
        <f>E12+E55+E85+E92</f>
        <v>0</v>
      </c>
      <c r="F117" s="44">
        <f>F12+F55+F85+F92</f>
        <v>0</v>
      </c>
    </row>
    <row r="118" spans="1:8">
      <c r="A118" s="13"/>
      <c r="B118" s="14"/>
      <c r="C118" s="19"/>
      <c r="D118" s="20"/>
      <c r="E118" s="20"/>
      <c r="F118" s="14"/>
    </row>
    <row r="119" spans="1:8">
      <c r="A119" s="13"/>
      <c r="B119" s="14"/>
      <c r="C119" s="21"/>
      <c r="D119" s="21"/>
      <c r="E119" s="20"/>
      <c r="F119" s="15"/>
    </row>
    <row r="120" spans="1:8" ht="18" customHeight="1">
      <c r="A120" s="52" t="s">
        <v>169</v>
      </c>
      <c r="B120" s="52"/>
      <c r="C120" s="42"/>
      <c r="D120" s="42"/>
      <c r="E120" s="53" t="s">
        <v>170</v>
      </c>
      <c r="F120" s="53"/>
      <c r="G120" s="16"/>
      <c r="H120" s="17"/>
    </row>
    <row r="122" spans="1:8">
      <c r="C122" s="18"/>
      <c r="D122" s="18"/>
      <c r="E122" s="18"/>
      <c r="F122" s="18"/>
    </row>
    <row r="123" spans="1:8">
      <c r="A123" s="51"/>
      <c r="B123" s="51"/>
    </row>
    <row r="124" spans="1:8">
      <c r="C124" s="18"/>
      <c r="D124" s="18"/>
      <c r="E124" s="18"/>
      <c r="F124" s="18"/>
    </row>
    <row r="126" spans="1:8">
      <c r="C126" s="18"/>
      <c r="D126" s="18"/>
      <c r="E126" s="18"/>
      <c r="F126" s="18"/>
    </row>
  </sheetData>
  <mergeCells count="12">
    <mergeCell ref="H1:J1"/>
    <mergeCell ref="A4:F4"/>
    <mergeCell ref="A8:F8"/>
    <mergeCell ref="A5:F5"/>
    <mergeCell ref="D9:D10"/>
    <mergeCell ref="E9:F9"/>
    <mergeCell ref="A123:B123"/>
    <mergeCell ref="A120:B120"/>
    <mergeCell ref="E120:F120"/>
    <mergeCell ref="A9:A10"/>
    <mergeCell ref="B9:B10"/>
    <mergeCell ref="C9:C10"/>
  </mergeCells>
  <phoneticPr fontId="0" type="noConversion"/>
  <printOptions horizontalCentered="1"/>
  <pageMargins left="0.78740157480314965" right="0.45" top="0.47244094488188981" bottom="0.27559055118110237" header="0.28000000000000003" footer="0.23622047244094491"/>
  <pageSetup paperSize="9" scale="51" fitToHeight="3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2025-04-02T08:52:27Z</dcterms:modified>
</cp:coreProperties>
</file>